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VASIL~1.DOB\AppData\Local\Temp\Rar$DIa6760.3264\"/>
    </mc:Choice>
  </mc:AlternateContent>
  <xr:revisionPtr revIDLastSave="0" documentId="10_ncr:100000_{44D0AEF6-960A-438D-AD43-72B2E6B1549B}" xr6:coauthVersionLast="31" xr6:coauthVersionMax="31" xr10:uidLastSave="{00000000-0000-0000-0000-000000000000}"/>
  <bookViews>
    <workbookView xWindow="0" yWindow="0" windowWidth="28800" windowHeight="11868" xr2:uid="{00000000-000D-0000-FFFF-FFFF00000000}"/>
  </bookViews>
  <sheets>
    <sheet name="Sheet1" sheetId="1" r:id="rId1"/>
  </sheets>
  <definedNames>
    <definedName name="_xlnm.Print_Area" localSheetId="0">Sheet1!$A$1:$J$91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1" l="1"/>
  <c r="E69" i="1" l="1"/>
  <c r="E56" i="1"/>
  <c r="E43" i="1"/>
  <c r="E82" i="1"/>
  <c r="E30" i="1"/>
  <c r="E17" i="1" l="1"/>
  <c r="I87" i="1" l="1"/>
</calcChain>
</file>

<file path=xl/sharedStrings.xml><?xml version="1.0" encoding="utf-8"?>
<sst xmlns="http://schemas.openxmlformats.org/spreadsheetml/2006/main" count="379" uniqueCount="150">
  <si>
    <t>№</t>
  </si>
  <si>
    <t>1.</t>
  </si>
  <si>
    <t>2.</t>
  </si>
  <si>
    <t>3.</t>
  </si>
  <si>
    <t>Ед. Мярка</t>
  </si>
  <si>
    <t>Количество</t>
  </si>
  <si>
    <t>Забележки:</t>
  </si>
  <si>
    <t>kg</t>
  </si>
  <si>
    <t>Забележки</t>
  </si>
  <si>
    <t>m'</t>
  </si>
  <si>
    <t>Ед. Цена [лв.]</t>
  </si>
  <si>
    <t>Обща цена [лв.]</t>
  </si>
  <si>
    <t>Обща цена:</t>
  </si>
  <si>
    <r>
      <t>m</t>
    </r>
    <r>
      <rPr>
        <vertAlign val="superscript"/>
        <sz val="11"/>
        <rFont val="Times New Roman"/>
        <family val="1"/>
        <charset val="204"/>
      </rPr>
      <t>2</t>
    </r>
  </si>
  <si>
    <t>Подобект:</t>
  </si>
  <si>
    <t>Обект:</t>
  </si>
  <si>
    <t xml:space="preserve">   ЕЙ И ЕС 3С ТЕЦ МАРИЦА ИЗТОК 1</t>
  </si>
  <si>
    <t xml:space="preserve">   Ремонт на подови покрития в Сграда 52 - ТЕЦ Ей И Ес 3С Марица Изток I</t>
  </si>
  <si>
    <t>Project:</t>
  </si>
  <si>
    <t xml:space="preserve">   AES - 3C MARITZA EAST 1 POWER PLANT</t>
  </si>
  <si>
    <t>Subtitle:</t>
  </si>
  <si>
    <t xml:space="preserve">   Flooring repair in Building 52 - AES 3C Maritza East I Power Plant</t>
  </si>
  <si>
    <t>КОЛИЧЕСТВЕНA СМЕТКА / QUANTITIES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</si>
  <si>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</si>
  <si>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</si>
  <si>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</si>
  <si>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</si>
  <si>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</si>
  <si>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</si>
  <si>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</si>
  <si>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</si>
  <si>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</si>
  <si>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</si>
  <si>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</si>
  <si>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</si>
  <si>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</si>
  <si>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</si>
  <si>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</si>
  <si>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</si>
  <si>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</si>
  <si>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</si>
  <si>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</si>
  <si>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Вид СМР / Type of construction works</t>
  </si>
  <si>
    <t>Рифелова ламарина за демонтаж (премахване)</t>
  </si>
  <si>
    <t>Подова конструкция на кота +22.525</t>
  </si>
  <si>
    <t>5.</t>
  </si>
  <si>
    <t>6.1</t>
  </si>
  <si>
    <t>6.</t>
  </si>
  <si>
    <t>6.2</t>
  </si>
  <si>
    <t>6.3</t>
  </si>
  <si>
    <t>6.4</t>
  </si>
  <si>
    <t>6.5</t>
  </si>
  <si>
    <t>6.6</t>
  </si>
  <si>
    <t>6.7</t>
  </si>
  <si>
    <t>6.8</t>
  </si>
  <si>
    <t>6.9</t>
  </si>
  <si>
    <t>Почистване и обработка на рифеловата ламарина, която се запазва (върху фланшовете на гредите и в зоните недостъпни за демонтаж)</t>
  </si>
  <si>
    <t>Почистване на АКЗ от съществуващите елементи в зоните на изпълнение на заваръчни шевове за новите стоманени елементи</t>
  </si>
  <si>
    <t>Демонтаж на съществуващи парапети</t>
  </si>
  <si>
    <t>Възстановяване на АКЗ на съществуващите зони рифелова ламарина и около възлите на новите стоманени елементи</t>
  </si>
  <si>
    <t>Почистване и възстановяване на АКЗ в повредените  зони на съществуващите стоманени парапети</t>
  </si>
  <si>
    <t>Монтаж на съществуващи парапети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</si>
  <si>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</si>
  <si>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</si>
  <si>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</si>
  <si>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</si>
  <si>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</si>
  <si>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</si>
  <si>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</si>
  <si>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</si>
  <si>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</si>
  <si>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Подова конструкция на кота +18.025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</si>
  <si>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</si>
  <si>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</si>
  <si>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</si>
  <si>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</si>
  <si>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</si>
  <si>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</si>
  <si>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</si>
  <si>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</si>
  <si>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</si>
  <si>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</si>
  <si>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Подова конструкция на кота +15.025</t>
  </si>
  <si>
    <t>Подова конструкция на кота +11.650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</si>
  <si>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</si>
  <si>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</si>
  <si>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</si>
  <si>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</si>
  <si>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</si>
  <si>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</si>
  <si>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</si>
  <si>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</si>
  <si>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</si>
  <si>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Подова конструкция на кота +4.895</t>
  </si>
  <si>
    <t>Подова конструкция на кота +1.705 / 2.270</t>
  </si>
  <si>
    <t>6.10</t>
  </si>
  <si>
    <t>Производство, доставка и монтаж на на допълнителни нови елементи за парапети</t>
  </si>
  <si>
    <t xml:space="preserve">Производство, доставка и монтаж на нова стоманена конструкция </t>
  </si>
  <si>
    <t>S235 J0</t>
  </si>
  <si>
    <t>5.10</t>
  </si>
  <si>
    <t>2.7</t>
  </si>
  <si>
    <t>3.10</t>
  </si>
  <si>
    <t>4.10</t>
  </si>
  <si>
    <t>Производство, доставка и монтаж на нова стоманена конструкция клас</t>
  </si>
  <si>
    <t>Производство, доставка и монтаж на горещо-поцинковани стоманени решетъчни скари</t>
  </si>
  <si>
    <t>-</t>
  </si>
  <si>
    <t>Lichtgitter            SP 340-34/38-3</t>
  </si>
  <si>
    <t>Lichtgitter            SP 440-34/38-4</t>
  </si>
  <si>
    <t>контур за обреботка 319 m'</t>
  </si>
  <si>
    <t>контур за обреботка 316 m'</t>
  </si>
  <si>
    <t>контур за обреботка 485 m'</t>
  </si>
  <si>
    <t>контур за обреботка 674 m'</t>
  </si>
  <si>
    <t>контур за обреботка 365 m'</t>
  </si>
  <si>
    <t>Чертржи за връзка</t>
  </si>
  <si>
    <t>S-1402</t>
  </si>
  <si>
    <t>S-1302</t>
  </si>
  <si>
    <t>S-1202</t>
  </si>
  <si>
    <t>S-1102</t>
  </si>
  <si>
    <t>S-1002</t>
  </si>
  <si>
    <t>S-1012</t>
  </si>
  <si>
    <t>S-1403-1</t>
  </si>
  <si>
    <t>S-1303-1</t>
  </si>
  <si>
    <t>S-1203-1</t>
  </si>
  <si>
    <t>S-1103-1</t>
  </si>
  <si>
    <t>S-1003-1</t>
  </si>
  <si>
    <t>S-1013</t>
  </si>
  <si>
    <t>S-1440</t>
  </si>
  <si>
    <t>S-1340</t>
  </si>
  <si>
    <t>S-1240</t>
  </si>
  <si>
    <t>S-1140</t>
  </si>
  <si>
    <t>S-1040</t>
  </si>
  <si>
    <t>S-1050</t>
  </si>
  <si>
    <t>S-1403-1           S-1403-2</t>
  </si>
  <si>
    <t>S-1303-1           S-1303-2</t>
  </si>
  <si>
    <t>S-1203-1           S-1203-2</t>
  </si>
  <si>
    <t>S-1103-1           S-1103-2</t>
  </si>
  <si>
    <t>S-1003-1           S-1003-2</t>
  </si>
  <si>
    <t xml:space="preserve">S-1013          </t>
  </si>
  <si>
    <t>S-1050             S-1051-1 до 5</t>
  </si>
  <si>
    <t>S-1040             S-1041-1 до 5</t>
  </si>
  <si>
    <t>S-1140             S-1141-1 до 5</t>
  </si>
  <si>
    <t>S-1240             S-1241-1 до 7</t>
  </si>
  <si>
    <t>S-1340             S-1341-1 до 4</t>
  </si>
  <si>
    <t>S-1440             S-1441-1 до 4</t>
  </si>
  <si>
    <t>Съгласно предписанията</t>
  </si>
  <si>
    <t>Предвидените площи за почистване и възстановяване на АКЗ, в действителност може да се окаже различна от предписаната в количествената сметка в зависимост от съсътоянието на елементите и начина на изщълнение.</t>
  </si>
  <si>
    <t>За дмонтираните прапети, трябва да се вземе мярка от място за разстоянията между вертикалните им елементи и местоположението на новите L - профили, да се съобрази с тях.</t>
  </si>
  <si>
    <t xml:space="preserve">Да се съобрази с условиата на обекта </t>
  </si>
  <si>
    <t>Да се демонтират внимателно, без ада се повредят</t>
  </si>
  <si>
    <t>След репариране на комптрометираните зони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</si>
</sst>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vertical="center"/>
    </xf>
    <xf numFmtId="0" fontId="7" fillId="0" borderId="23" xfId="0" quotePrefix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7" fillId="0" borderId="4" xfId="0" quotePrefix="1" applyFont="1" applyBorder="1" applyAlignment="1">
      <alignment horizontal="right" vertical="center"/>
    </xf>
    <xf numFmtId="0" fontId="7" fillId="0" borderId="18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0" xfId="0" quotePrefix="1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4" fontId="1" fillId="0" borderId="36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7" fillId="0" borderId="0" xfId="0" quotePrefix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3" borderId="4" xfId="0" quotePrefix="1" applyFont="1" applyFill="1" applyBorder="1" applyAlignment="1">
      <alignment horizontal="right" vertical="center"/>
    </xf>
    <xf numFmtId="0" fontId="7" fillId="3" borderId="18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left" vertical="center"/>
    </xf>
    <xf numFmtId="4" fontId="1" fillId="3" borderId="9" xfId="0" applyNumberFormat="1" applyFont="1" applyFill="1" applyBorder="1" applyAlignment="1">
      <alignment horizontal="center" vertical="center"/>
    </xf>
    <xf numFmtId="0" fontId="7" fillId="3" borderId="39" xfId="0" quotePrefix="1" applyFont="1" applyFill="1" applyBorder="1" applyAlignment="1">
      <alignment horizontal="right" vertical="center"/>
    </xf>
    <xf numFmtId="0" fontId="7" fillId="3" borderId="20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center" vertical="center"/>
    </xf>
    <xf numFmtId="3" fontId="7" fillId="3" borderId="10" xfId="0" applyNumberFormat="1" applyFont="1" applyFill="1" applyBorder="1" applyAlignment="1">
      <alignment horizontal="center" vertical="center"/>
    </xf>
    <xf numFmtId="4" fontId="1" fillId="3" borderId="13" xfId="0" applyNumberFormat="1" applyFont="1" applyFill="1" applyBorder="1" applyAlignment="1">
      <alignment horizontal="center" vertical="center"/>
    </xf>
    <xf numFmtId="4" fontId="1" fillId="3" borderId="11" xfId="0" applyNumberFormat="1" applyFont="1" applyFill="1" applyBorder="1" applyAlignment="1">
      <alignment horizontal="center" vertical="center"/>
    </xf>
    <xf numFmtId="0" fontId="5" fillId="2" borderId="35" xfId="0" quotePrefix="1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33" xfId="0" applyNumberFormat="1" applyFont="1" applyBorder="1" applyAlignment="1">
      <alignment horizontal="center" vertical="center" wrapText="1"/>
    </xf>
    <xf numFmtId="4" fontId="6" fillId="0" borderId="37" xfId="0" applyNumberFormat="1" applyFont="1" applyBorder="1" applyAlignment="1">
      <alignment horizontal="center" vertical="center" wrapText="1"/>
    </xf>
    <xf numFmtId="4" fontId="6" fillId="0" borderId="38" xfId="0" applyNumberFormat="1" applyFont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 wrapText="1"/>
    </xf>
    <xf numFmtId="4" fontId="6" fillId="0" borderId="33" xfId="0" applyNumberFormat="1" applyFont="1" applyFill="1" applyBorder="1" applyAlignment="1">
      <alignment horizontal="center" vertical="center" wrapText="1"/>
    </xf>
    <xf numFmtId="4" fontId="6" fillId="0" borderId="37" xfId="0" applyNumberFormat="1" applyFont="1" applyFill="1" applyBorder="1" applyAlignment="1">
      <alignment horizontal="center" vertical="center" wrapText="1"/>
    </xf>
    <xf numFmtId="4" fontId="6" fillId="0" borderId="3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86"/>
  <sheetViews>
    <sheetView tabSelected="1" topLeftCell="A73" zoomScaleNormal="100" workbookViewId="0">
      <selection activeCell="N78" sqref="N78"/>
    </sheetView>
  </sheetViews>
  <sheetFormatPr defaultColWidth="9.109375" defaultRowHeight="13.8" x14ac:dyDescent="0.3"/>
  <cols>
    <col min="1" max="1" width="2.88671875" style="1" customWidth="1"/>
    <col min="2" max="2" width="14.109375" style="1" customWidth="1"/>
    <col min="3" max="3" width="91.109375" style="1" customWidth="1"/>
    <col min="4" max="7" width="15" style="1" customWidth="1"/>
    <col min="8" max="9" width="12.88671875" style="1" hidden="1" customWidth="1"/>
    <col min="10" max="10" width="1.6640625" style="1" customWidth="1"/>
    <col min="11" max="16384" width="9.109375" style="1"/>
  </cols>
  <sheetData>
    <row r="1" spans="2:11" ht="32.25" customHeight="1" thickBot="1" x14ac:dyDescent="0.35"/>
    <row r="2" spans="2:11" ht="24.75" customHeight="1" thickBot="1" x14ac:dyDescent="0.35">
      <c r="B2" s="72" t="s">
        <v>22</v>
      </c>
      <c r="C2" s="73"/>
      <c r="D2" s="73"/>
      <c r="E2" s="73"/>
      <c r="F2" s="73"/>
      <c r="G2" s="74"/>
      <c r="H2" s="73"/>
      <c r="I2" s="74"/>
    </row>
    <row r="3" spans="2:11" ht="7.5" customHeight="1" thickBot="1" x14ac:dyDescent="0.35">
      <c r="B3" s="85"/>
      <c r="C3" s="85"/>
      <c r="D3" s="85"/>
      <c r="E3" s="85"/>
      <c r="F3" s="85"/>
      <c r="G3" s="85"/>
      <c r="H3" s="85"/>
      <c r="I3" s="85"/>
    </row>
    <row r="4" spans="2:11" ht="24" customHeight="1" x14ac:dyDescent="0.3">
      <c r="B4" s="22" t="s">
        <v>15</v>
      </c>
      <c r="C4" s="92" t="s">
        <v>16</v>
      </c>
      <c r="D4" s="93"/>
      <c r="E4" s="93"/>
      <c r="F4" s="93"/>
      <c r="G4" s="55"/>
      <c r="H4" s="94"/>
      <c r="I4" s="95"/>
      <c r="J4" s="26"/>
    </row>
    <row r="5" spans="2:11" ht="24" customHeight="1" thickBot="1" x14ac:dyDescent="0.35">
      <c r="B5" s="23" t="s">
        <v>18</v>
      </c>
      <c r="C5" s="98" t="s">
        <v>19</v>
      </c>
      <c r="D5" s="99"/>
      <c r="E5" s="99"/>
      <c r="F5" s="99"/>
      <c r="G5" s="56"/>
      <c r="H5" s="96"/>
      <c r="I5" s="97"/>
      <c r="J5" s="26"/>
    </row>
    <row r="6" spans="2:11" ht="24" customHeight="1" x14ac:dyDescent="0.3">
      <c r="B6" s="22" t="s">
        <v>14</v>
      </c>
      <c r="C6" s="92" t="s">
        <v>17</v>
      </c>
      <c r="D6" s="93"/>
      <c r="E6" s="93"/>
      <c r="F6" s="93"/>
      <c r="G6" s="55"/>
      <c r="H6" s="94"/>
      <c r="I6" s="95"/>
      <c r="J6" s="26"/>
      <c r="K6" s="59"/>
    </row>
    <row r="7" spans="2:11" ht="24" customHeight="1" thickBot="1" x14ac:dyDescent="0.35">
      <c r="B7" s="23" t="s">
        <v>20</v>
      </c>
      <c r="C7" s="98" t="s">
        <v>21</v>
      </c>
      <c r="D7" s="99"/>
      <c r="E7" s="99"/>
      <c r="F7" s="99"/>
      <c r="G7" s="56"/>
      <c r="H7" s="96"/>
      <c r="I7" s="97"/>
      <c r="J7" s="26"/>
    </row>
    <row r="8" spans="2:11" ht="6.75" customHeight="1" thickBot="1" x14ac:dyDescent="0.35">
      <c r="B8" s="91"/>
      <c r="C8" s="91"/>
      <c r="D8" s="91"/>
      <c r="E8" s="91"/>
      <c r="F8" s="91"/>
      <c r="G8" s="91"/>
      <c r="H8" s="91"/>
      <c r="I8" s="91"/>
    </row>
    <row r="9" spans="2:11" ht="25.5" customHeight="1" x14ac:dyDescent="0.3">
      <c r="B9" s="52" t="s">
        <v>0</v>
      </c>
      <c r="C9" s="54" t="s">
        <v>42</v>
      </c>
      <c r="D9" s="100" t="s">
        <v>4</v>
      </c>
      <c r="E9" s="102" t="s">
        <v>5</v>
      </c>
      <c r="F9" s="102" t="s">
        <v>8</v>
      </c>
      <c r="G9" s="79" t="s">
        <v>113</v>
      </c>
      <c r="H9" s="86" t="s">
        <v>10</v>
      </c>
      <c r="I9" s="88" t="s">
        <v>11</v>
      </c>
      <c r="J9" s="26"/>
    </row>
    <row r="10" spans="2:11" ht="25.5" customHeight="1" thickBot="1" x14ac:dyDescent="0.35">
      <c r="B10" s="50" t="s">
        <v>47</v>
      </c>
      <c r="C10" s="51" t="s">
        <v>44</v>
      </c>
      <c r="D10" s="101"/>
      <c r="E10" s="103"/>
      <c r="F10" s="103"/>
      <c r="G10" s="80"/>
      <c r="H10" s="87"/>
      <c r="I10" s="89"/>
      <c r="J10" s="26"/>
    </row>
    <row r="11" spans="2:11" ht="30" customHeight="1" thickTop="1" x14ac:dyDescent="0.3">
      <c r="B11" s="2" t="s">
        <v>46</v>
      </c>
      <c r="C11" s="3" t="s">
        <v>43</v>
      </c>
      <c r="D11" s="4" t="s">
        <v>13</v>
      </c>
      <c r="E11" s="5">
        <v>146</v>
      </c>
      <c r="F11" s="57" t="s">
        <v>109</v>
      </c>
      <c r="G11" s="60" t="s">
        <v>114</v>
      </c>
      <c r="H11" s="28"/>
      <c r="I11" s="25"/>
    </row>
    <row r="12" spans="2:11" ht="27.6" x14ac:dyDescent="0.3">
      <c r="B12" s="36" t="s">
        <v>48</v>
      </c>
      <c r="C12" s="37" t="s">
        <v>56</v>
      </c>
      <c r="D12" s="38" t="s">
        <v>13</v>
      </c>
      <c r="E12" s="39">
        <v>65</v>
      </c>
      <c r="F12" s="68" t="s">
        <v>147</v>
      </c>
      <c r="G12" s="62" t="s">
        <v>114</v>
      </c>
      <c r="H12" s="40"/>
      <c r="I12" s="41"/>
    </row>
    <row r="13" spans="2:11" ht="30" customHeight="1" x14ac:dyDescent="0.3">
      <c r="B13" s="6" t="s">
        <v>49</v>
      </c>
      <c r="C13" s="21" t="s">
        <v>57</v>
      </c>
      <c r="D13" s="8" t="s">
        <v>13</v>
      </c>
      <c r="E13" s="9">
        <v>45</v>
      </c>
      <c r="F13" s="69" t="s">
        <v>147</v>
      </c>
      <c r="G13" s="64" t="s">
        <v>120</v>
      </c>
      <c r="H13" s="29"/>
      <c r="I13" s="10"/>
    </row>
    <row r="14" spans="2:11" ht="30" customHeight="1" x14ac:dyDescent="0.3">
      <c r="B14" s="36" t="s">
        <v>50</v>
      </c>
      <c r="C14" s="42" t="s">
        <v>58</v>
      </c>
      <c r="D14" s="38" t="s">
        <v>9</v>
      </c>
      <c r="E14" s="39">
        <v>30</v>
      </c>
      <c r="F14" s="70" t="s">
        <v>148</v>
      </c>
      <c r="G14" s="62" t="s">
        <v>126</v>
      </c>
      <c r="H14" s="40"/>
      <c r="I14" s="43"/>
    </row>
    <row r="15" spans="2:11" ht="30" customHeight="1" x14ac:dyDescent="0.3">
      <c r="B15" s="6" t="s">
        <v>51</v>
      </c>
      <c r="C15" s="21" t="s">
        <v>97</v>
      </c>
      <c r="D15" s="8" t="s">
        <v>7</v>
      </c>
      <c r="E15" s="9">
        <v>3976</v>
      </c>
      <c r="F15" s="65" t="s">
        <v>98</v>
      </c>
      <c r="G15" s="64" t="s">
        <v>132</v>
      </c>
      <c r="H15" s="29"/>
      <c r="I15" s="11"/>
    </row>
    <row r="16" spans="2:11" ht="30" customHeight="1" x14ac:dyDescent="0.3">
      <c r="B16" s="36" t="s">
        <v>52</v>
      </c>
      <c r="C16" s="37" t="s">
        <v>96</v>
      </c>
      <c r="D16" s="38" t="s">
        <v>7</v>
      </c>
      <c r="E16" s="39">
        <v>29</v>
      </c>
      <c r="F16" s="66" t="s">
        <v>98</v>
      </c>
      <c r="G16" s="62" t="s">
        <v>126</v>
      </c>
      <c r="H16" s="40"/>
      <c r="I16" s="43"/>
    </row>
    <row r="17" spans="2:9" ht="30" customHeight="1" x14ac:dyDescent="0.3">
      <c r="B17" s="6" t="s">
        <v>53</v>
      </c>
      <c r="C17" s="21" t="s">
        <v>59</v>
      </c>
      <c r="D17" s="8" t="s">
        <v>13</v>
      </c>
      <c r="E17" s="9">
        <f>E12+E13</f>
        <v>110</v>
      </c>
      <c r="F17" s="63" t="s">
        <v>144</v>
      </c>
      <c r="G17" s="64" t="s">
        <v>120</v>
      </c>
      <c r="H17" s="29"/>
      <c r="I17" s="11"/>
    </row>
    <row r="18" spans="2:9" ht="30" customHeight="1" x14ac:dyDescent="0.3">
      <c r="B18" s="36" t="s">
        <v>54</v>
      </c>
      <c r="C18" s="42" t="s">
        <v>104</v>
      </c>
      <c r="D18" s="38" t="s">
        <v>7</v>
      </c>
      <c r="E18" s="39">
        <v>7768</v>
      </c>
      <c r="F18" s="61" t="s">
        <v>106</v>
      </c>
      <c r="G18" s="62" t="s">
        <v>143</v>
      </c>
      <c r="H18" s="40"/>
      <c r="I18" s="43"/>
    </row>
    <row r="19" spans="2:9" ht="30" customHeight="1" x14ac:dyDescent="0.3">
      <c r="B19" s="6" t="s">
        <v>55</v>
      </c>
      <c r="C19" s="7" t="s">
        <v>60</v>
      </c>
      <c r="D19" s="8" t="s">
        <v>13</v>
      </c>
      <c r="E19" s="9">
        <v>1</v>
      </c>
      <c r="F19" s="63" t="s">
        <v>144</v>
      </c>
      <c r="G19" s="64" t="s">
        <v>105</v>
      </c>
      <c r="H19" s="29"/>
      <c r="I19" s="11"/>
    </row>
    <row r="20" spans="2:9" ht="30" customHeight="1" thickBot="1" x14ac:dyDescent="0.35">
      <c r="B20" s="44" t="s">
        <v>95</v>
      </c>
      <c r="C20" s="45" t="s">
        <v>61</v>
      </c>
      <c r="D20" s="46" t="s">
        <v>9</v>
      </c>
      <c r="E20" s="47">
        <v>30</v>
      </c>
      <c r="F20" s="71" t="s">
        <v>149</v>
      </c>
      <c r="G20" s="67" t="s">
        <v>126</v>
      </c>
      <c r="H20" s="48"/>
      <c r="I20" s="49"/>
    </row>
    <row r="21" spans="2:9" ht="7.5" customHeight="1" thickBot="1" x14ac:dyDescent="0.35">
      <c r="B21" s="12"/>
      <c r="C21" s="13"/>
      <c r="D21" s="13"/>
      <c r="E21" s="14"/>
      <c r="F21" s="13"/>
      <c r="G21" s="13"/>
    </row>
    <row r="22" spans="2:9" ht="30" customHeight="1" x14ac:dyDescent="0.3">
      <c r="B22" s="27" t="s">
        <v>0</v>
      </c>
      <c r="C22" s="53" t="s">
        <v>42</v>
      </c>
      <c r="D22" s="81" t="s">
        <v>4</v>
      </c>
      <c r="E22" s="83" t="s">
        <v>5</v>
      </c>
      <c r="F22" s="83" t="s">
        <v>8</v>
      </c>
      <c r="G22" s="79" t="s">
        <v>113</v>
      </c>
      <c r="H22" s="75" t="s">
        <v>10</v>
      </c>
      <c r="I22" s="77" t="s">
        <v>11</v>
      </c>
    </row>
    <row r="23" spans="2:9" ht="30" customHeight="1" thickBot="1" x14ac:dyDescent="0.35">
      <c r="B23" s="50" t="s">
        <v>45</v>
      </c>
      <c r="C23" s="51" t="s">
        <v>71</v>
      </c>
      <c r="D23" s="82"/>
      <c r="E23" s="84"/>
      <c r="F23" s="84"/>
      <c r="G23" s="80"/>
      <c r="H23" s="76"/>
      <c r="I23" s="78"/>
    </row>
    <row r="24" spans="2:9" ht="30" customHeight="1" thickTop="1" x14ac:dyDescent="0.3">
      <c r="B24" s="2" t="s">
        <v>62</v>
      </c>
      <c r="C24" s="3" t="s">
        <v>43</v>
      </c>
      <c r="D24" s="4" t="s">
        <v>13</v>
      </c>
      <c r="E24" s="5">
        <v>139</v>
      </c>
      <c r="F24" s="57" t="s">
        <v>108</v>
      </c>
      <c r="G24" s="60" t="s">
        <v>115</v>
      </c>
      <c r="H24" s="28"/>
      <c r="I24" s="25"/>
    </row>
    <row r="25" spans="2:9" ht="30" customHeight="1" x14ac:dyDescent="0.3">
      <c r="B25" s="36" t="s">
        <v>63</v>
      </c>
      <c r="C25" s="37" t="s">
        <v>56</v>
      </c>
      <c r="D25" s="38" t="s">
        <v>13</v>
      </c>
      <c r="E25" s="39">
        <v>65</v>
      </c>
      <c r="F25" s="68" t="s">
        <v>147</v>
      </c>
      <c r="G25" s="62" t="s">
        <v>115</v>
      </c>
      <c r="H25" s="40"/>
      <c r="I25" s="41"/>
    </row>
    <row r="26" spans="2:9" ht="30" customHeight="1" x14ac:dyDescent="0.3">
      <c r="B26" s="6" t="s">
        <v>64</v>
      </c>
      <c r="C26" s="21" t="s">
        <v>57</v>
      </c>
      <c r="D26" s="8" t="s">
        <v>13</v>
      </c>
      <c r="E26" s="9">
        <v>39</v>
      </c>
      <c r="F26" s="69" t="s">
        <v>147</v>
      </c>
      <c r="G26" s="64" t="s">
        <v>121</v>
      </c>
      <c r="H26" s="29"/>
      <c r="I26" s="10"/>
    </row>
    <row r="27" spans="2:9" ht="30" customHeight="1" x14ac:dyDescent="0.3">
      <c r="B27" s="36" t="s">
        <v>65</v>
      </c>
      <c r="C27" s="42" t="s">
        <v>58</v>
      </c>
      <c r="D27" s="38" t="s">
        <v>9</v>
      </c>
      <c r="E27" s="39">
        <v>9</v>
      </c>
      <c r="F27" s="70" t="s">
        <v>148</v>
      </c>
      <c r="G27" s="62" t="s">
        <v>127</v>
      </c>
      <c r="H27" s="40"/>
      <c r="I27" s="43"/>
    </row>
    <row r="28" spans="2:9" ht="30" customHeight="1" x14ac:dyDescent="0.3">
      <c r="B28" s="6" t="s">
        <v>66</v>
      </c>
      <c r="C28" s="21" t="s">
        <v>97</v>
      </c>
      <c r="D28" s="8" t="s">
        <v>7</v>
      </c>
      <c r="E28" s="9">
        <v>3480</v>
      </c>
      <c r="F28" s="65" t="s">
        <v>98</v>
      </c>
      <c r="G28" s="64" t="s">
        <v>133</v>
      </c>
      <c r="H28" s="29"/>
      <c r="I28" s="11"/>
    </row>
    <row r="29" spans="2:9" ht="30" customHeight="1" x14ac:dyDescent="0.3">
      <c r="B29" s="36" t="s">
        <v>67</v>
      </c>
      <c r="C29" s="37" t="s">
        <v>96</v>
      </c>
      <c r="D29" s="38" t="s">
        <v>7</v>
      </c>
      <c r="E29" s="39">
        <v>35</v>
      </c>
      <c r="F29" s="66" t="s">
        <v>98</v>
      </c>
      <c r="G29" s="62" t="s">
        <v>127</v>
      </c>
      <c r="H29" s="40"/>
      <c r="I29" s="43"/>
    </row>
    <row r="30" spans="2:9" ht="30" customHeight="1" x14ac:dyDescent="0.3">
      <c r="B30" s="6" t="s">
        <v>68</v>
      </c>
      <c r="C30" s="21" t="s">
        <v>59</v>
      </c>
      <c r="D30" s="8" t="s">
        <v>13</v>
      </c>
      <c r="E30" s="9">
        <f>E25+E26</f>
        <v>104</v>
      </c>
      <c r="F30" s="63" t="s">
        <v>144</v>
      </c>
      <c r="G30" s="64" t="s">
        <v>121</v>
      </c>
      <c r="H30" s="29"/>
      <c r="I30" s="11"/>
    </row>
    <row r="31" spans="2:9" ht="30" customHeight="1" x14ac:dyDescent="0.3">
      <c r="B31" s="36" t="s">
        <v>69</v>
      </c>
      <c r="C31" s="42" t="s">
        <v>104</v>
      </c>
      <c r="D31" s="38" t="s">
        <v>7</v>
      </c>
      <c r="E31" s="39">
        <v>6781</v>
      </c>
      <c r="F31" s="61" t="s">
        <v>106</v>
      </c>
      <c r="G31" s="62" t="s">
        <v>142</v>
      </c>
      <c r="H31" s="40"/>
      <c r="I31" s="43"/>
    </row>
    <row r="32" spans="2:9" ht="30" customHeight="1" x14ac:dyDescent="0.3">
      <c r="B32" s="6" t="s">
        <v>70</v>
      </c>
      <c r="C32" s="7" t="s">
        <v>60</v>
      </c>
      <c r="D32" s="8" t="s">
        <v>13</v>
      </c>
      <c r="E32" s="58">
        <v>0.5</v>
      </c>
      <c r="F32" s="63" t="s">
        <v>144</v>
      </c>
      <c r="G32" s="64" t="s">
        <v>105</v>
      </c>
      <c r="H32" s="29"/>
      <c r="I32" s="11"/>
    </row>
    <row r="33" spans="2:9" ht="30" customHeight="1" thickBot="1" x14ac:dyDescent="0.35">
      <c r="B33" s="44" t="s">
        <v>99</v>
      </c>
      <c r="C33" s="45" t="s">
        <v>61</v>
      </c>
      <c r="D33" s="46" t="s">
        <v>9</v>
      </c>
      <c r="E33" s="47">
        <v>9</v>
      </c>
      <c r="F33" s="71" t="s">
        <v>149</v>
      </c>
      <c r="G33" s="67" t="s">
        <v>127</v>
      </c>
      <c r="H33" s="48"/>
      <c r="I33" s="49"/>
    </row>
    <row r="34" spans="2:9" ht="7.5" customHeight="1" thickBot="1" x14ac:dyDescent="0.35">
      <c r="B34" s="12"/>
      <c r="C34" s="13"/>
      <c r="D34" s="13"/>
      <c r="E34" s="14"/>
      <c r="F34" s="13"/>
      <c r="G34" s="13"/>
    </row>
    <row r="35" spans="2:9" ht="30" customHeight="1" x14ac:dyDescent="0.3">
      <c r="B35" s="27" t="s">
        <v>0</v>
      </c>
      <c r="C35" s="53" t="s">
        <v>42</v>
      </c>
      <c r="D35" s="81" t="s">
        <v>4</v>
      </c>
      <c r="E35" s="83" t="s">
        <v>5</v>
      </c>
      <c r="F35" s="83" t="s">
        <v>8</v>
      </c>
      <c r="G35" s="79" t="s">
        <v>113</v>
      </c>
      <c r="H35" s="75" t="s">
        <v>10</v>
      </c>
      <c r="I35" s="77" t="s">
        <v>11</v>
      </c>
    </row>
    <row r="36" spans="2:9" ht="30" customHeight="1" thickBot="1" x14ac:dyDescent="0.35">
      <c r="B36" s="50" t="s">
        <v>72</v>
      </c>
      <c r="C36" s="51" t="s">
        <v>82</v>
      </c>
      <c r="D36" s="82"/>
      <c r="E36" s="84"/>
      <c r="F36" s="84"/>
      <c r="G36" s="80"/>
      <c r="H36" s="76"/>
      <c r="I36" s="78"/>
    </row>
    <row r="37" spans="2:9" ht="30" customHeight="1" thickTop="1" x14ac:dyDescent="0.3">
      <c r="B37" s="2" t="s">
        <v>73</v>
      </c>
      <c r="C37" s="3" t="s">
        <v>43</v>
      </c>
      <c r="D37" s="4" t="s">
        <v>13</v>
      </c>
      <c r="E37" s="5">
        <v>298</v>
      </c>
      <c r="F37" s="57" t="s">
        <v>110</v>
      </c>
      <c r="G37" s="60" t="s">
        <v>116</v>
      </c>
      <c r="H37" s="28"/>
      <c r="I37" s="25"/>
    </row>
    <row r="38" spans="2:9" ht="30" customHeight="1" x14ac:dyDescent="0.3">
      <c r="B38" s="36" t="s">
        <v>74</v>
      </c>
      <c r="C38" s="37" t="s">
        <v>56</v>
      </c>
      <c r="D38" s="38" t="s">
        <v>13</v>
      </c>
      <c r="E38" s="39">
        <v>60</v>
      </c>
      <c r="F38" s="68" t="s">
        <v>147</v>
      </c>
      <c r="G38" s="62" t="s">
        <v>116</v>
      </c>
      <c r="H38" s="40"/>
      <c r="I38" s="41"/>
    </row>
    <row r="39" spans="2:9" ht="30" customHeight="1" x14ac:dyDescent="0.3">
      <c r="B39" s="6" t="s">
        <v>75</v>
      </c>
      <c r="C39" s="21" t="s">
        <v>57</v>
      </c>
      <c r="D39" s="8" t="s">
        <v>13</v>
      </c>
      <c r="E39" s="9">
        <v>70</v>
      </c>
      <c r="F39" s="69" t="s">
        <v>147</v>
      </c>
      <c r="G39" s="64" t="s">
        <v>122</v>
      </c>
      <c r="H39" s="29"/>
      <c r="I39" s="10"/>
    </row>
    <row r="40" spans="2:9" ht="30" customHeight="1" x14ac:dyDescent="0.3">
      <c r="B40" s="36" t="s">
        <v>76</v>
      </c>
      <c r="C40" s="42" t="s">
        <v>58</v>
      </c>
      <c r="D40" s="38" t="s">
        <v>9</v>
      </c>
      <c r="E40" s="39">
        <v>28</v>
      </c>
      <c r="F40" s="70" t="s">
        <v>148</v>
      </c>
      <c r="G40" s="62" t="s">
        <v>128</v>
      </c>
      <c r="H40" s="40"/>
      <c r="I40" s="43"/>
    </row>
    <row r="41" spans="2:9" ht="30" customHeight="1" x14ac:dyDescent="0.3">
      <c r="B41" s="6" t="s">
        <v>77</v>
      </c>
      <c r="C41" s="21" t="s">
        <v>97</v>
      </c>
      <c r="D41" s="8" t="s">
        <v>7</v>
      </c>
      <c r="E41" s="9">
        <v>6537</v>
      </c>
      <c r="F41" s="65" t="s">
        <v>98</v>
      </c>
      <c r="G41" s="64" t="s">
        <v>134</v>
      </c>
      <c r="H41" s="29"/>
      <c r="I41" s="11"/>
    </row>
    <row r="42" spans="2:9" ht="30" customHeight="1" x14ac:dyDescent="0.3">
      <c r="B42" s="36" t="s">
        <v>78</v>
      </c>
      <c r="C42" s="37" t="s">
        <v>96</v>
      </c>
      <c r="D42" s="38" t="s">
        <v>7</v>
      </c>
      <c r="E42" s="39">
        <v>48</v>
      </c>
      <c r="F42" s="66" t="s">
        <v>98</v>
      </c>
      <c r="G42" s="62" t="s">
        <v>128</v>
      </c>
      <c r="H42" s="40"/>
      <c r="I42" s="43"/>
    </row>
    <row r="43" spans="2:9" ht="30" customHeight="1" x14ac:dyDescent="0.3">
      <c r="B43" s="6" t="s">
        <v>79</v>
      </c>
      <c r="C43" s="21" t="s">
        <v>59</v>
      </c>
      <c r="D43" s="8" t="s">
        <v>13</v>
      </c>
      <c r="E43" s="9">
        <f>E38+E39</f>
        <v>130</v>
      </c>
      <c r="F43" s="63" t="s">
        <v>144</v>
      </c>
      <c r="G43" s="64" t="s">
        <v>122</v>
      </c>
      <c r="H43" s="29"/>
      <c r="I43" s="11"/>
    </row>
    <row r="44" spans="2:9" ht="30" customHeight="1" x14ac:dyDescent="0.3">
      <c r="B44" s="36" t="s">
        <v>80</v>
      </c>
      <c r="C44" s="42" t="s">
        <v>104</v>
      </c>
      <c r="D44" s="38" t="s">
        <v>7</v>
      </c>
      <c r="E44" s="39">
        <v>17514</v>
      </c>
      <c r="F44" s="61" t="s">
        <v>107</v>
      </c>
      <c r="G44" s="62" t="s">
        <v>141</v>
      </c>
      <c r="H44" s="40"/>
      <c r="I44" s="43"/>
    </row>
    <row r="45" spans="2:9" ht="30" customHeight="1" x14ac:dyDescent="0.3">
      <c r="B45" s="6" t="s">
        <v>81</v>
      </c>
      <c r="C45" s="7" t="s">
        <v>60</v>
      </c>
      <c r="D45" s="8" t="s">
        <v>13</v>
      </c>
      <c r="E45" s="58">
        <v>1</v>
      </c>
      <c r="F45" s="63" t="s">
        <v>144</v>
      </c>
      <c r="G45" s="64" t="s">
        <v>105</v>
      </c>
      <c r="H45" s="29"/>
      <c r="I45" s="11"/>
    </row>
    <row r="46" spans="2:9" ht="30" customHeight="1" thickBot="1" x14ac:dyDescent="0.35">
      <c r="B46" s="44" t="s">
        <v>102</v>
      </c>
      <c r="C46" s="45" t="s">
        <v>61</v>
      </c>
      <c r="D46" s="46" t="s">
        <v>9</v>
      </c>
      <c r="E46" s="47">
        <v>28</v>
      </c>
      <c r="F46" s="71" t="s">
        <v>149</v>
      </c>
      <c r="G46" s="67" t="s">
        <v>128</v>
      </c>
      <c r="H46" s="48"/>
      <c r="I46" s="49"/>
    </row>
    <row r="47" spans="2:9" ht="7.5" customHeight="1" thickBot="1" x14ac:dyDescent="0.35">
      <c r="B47" s="12"/>
      <c r="C47" s="13"/>
      <c r="D47" s="13"/>
      <c r="E47" s="14"/>
      <c r="F47" s="13"/>
      <c r="G47" s="13"/>
    </row>
    <row r="48" spans="2:9" ht="30" customHeight="1" x14ac:dyDescent="0.3">
      <c r="B48" s="27" t="s">
        <v>0</v>
      </c>
      <c r="C48" s="53" t="s">
        <v>42</v>
      </c>
      <c r="D48" s="81" t="s">
        <v>4</v>
      </c>
      <c r="E48" s="83" t="s">
        <v>5</v>
      </c>
      <c r="F48" s="83" t="s">
        <v>8</v>
      </c>
      <c r="G48" s="79" t="s">
        <v>113</v>
      </c>
      <c r="H48" s="75" t="s">
        <v>10</v>
      </c>
      <c r="I48" s="77" t="s">
        <v>11</v>
      </c>
    </row>
    <row r="49" spans="2:9" ht="30" customHeight="1" thickBot="1" x14ac:dyDescent="0.35">
      <c r="B49" s="50" t="s">
        <v>3</v>
      </c>
      <c r="C49" s="51" t="s">
        <v>83</v>
      </c>
      <c r="D49" s="82"/>
      <c r="E49" s="84"/>
      <c r="F49" s="84"/>
      <c r="G49" s="80"/>
      <c r="H49" s="76"/>
      <c r="I49" s="78"/>
    </row>
    <row r="50" spans="2:9" ht="30" customHeight="1" thickTop="1" x14ac:dyDescent="0.3">
      <c r="B50" s="2" t="s">
        <v>84</v>
      </c>
      <c r="C50" s="3" t="s">
        <v>43</v>
      </c>
      <c r="D50" s="4" t="s">
        <v>13</v>
      </c>
      <c r="E50" s="5">
        <v>384</v>
      </c>
      <c r="F50" s="57" t="s">
        <v>111</v>
      </c>
      <c r="G50" s="60" t="s">
        <v>117</v>
      </c>
      <c r="H50" s="28"/>
      <c r="I50" s="25"/>
    </row>
    <row r="51" spans="2:9" ht="30" customHeight="1" x14ac:dyDescent="0.3">
      <c r="B51" s="36" t="s">
        <v>85</v>
      </c>
      <c r="C51" s="37" t="s">
        <v>56</v>
      </c>
      <c r="D51" s="38" t="s">
        <v>13</v>
      </c>
      <c r="E51" s="39">
        <v>175</v>
      </c>
      <c r="F51" s="68" t="s">
        <v>147</v>
      </c>
      <c r="G51" s="62" t="s">
        <v>117</v>
      </c>
      <c r="H51" s="40"/>
      <c r="I51" s="41"/>
    </row>
    <row r="52" spans="2:9" ht="30" customHeight="1" x14ac:dyDescent="0.3">
      <c r="B52" s="6" t="s">
        <v>86</v>
      </c>
      <c r="C52" s="21" t="s">
        <v>57</v>
      </c>
      <c r="D52" s="8" t="s">
        <v>13</v>
      </c>
      <c r="E52" s="9">
        <v>73</v>
      </c>
      <c r="F52" s="69" t="s">
        <v>147</v>
      </c>
      <c r="G52" s="64" t="s">
        <v>123</v>
      </c>
      <c r="H52" s="29"/>
      <c r="I52" s="10"/>
    </row>
    <row r="53" spans="2:9" ht="30" customHeight="1" x14ac:dyDescent="0.3">
      <c r="B53" s="36" t="s">
        <v>87</v>
      </c>
      <c r="C53" s="42" t="s">
        <v>58</v>
      </c>
      <c r="D53" s="38" t="s">
        <v>9</v>
      </c>
      <c r="E53" s="39">
        <v>32</v>
      </c>
      <c r="F53" s="70" t="s">
        <v>148</v>
      </c>
      <c r="G53" s="62" t="s">
        <v>129</v>
      </c>
      <c r="H53" s="40"/>
      <c r="I53" s="43"/>
    </row>
    <row r="54" spans="2:9" ht="30" customHeight="1" x14ac:dyDescent="0.3">
      <c r="B54" s="6" t="s">
        <v>88</v>
      </c>
      <c r="C54" s="21" t="s">
        <v>103</v>
      </c>
      <c r="D54" s="8" t="s">
        <v>7</v>
      </c>
      <c r="E54" s="9">
        <v>6622</v>
      </c>
      <c r="F54" s="65" t="s">
        <v>98</v>
      </c>
      <c r="G54" s="64" t="s">
        <v>135</v>
      </c>
      <c r="H54" s="29"/>
      <c r="I54" s="11"/>
    </row>
    <row r="55" spans="2:9" ht="30" customHeight="1" x14ac:dyDescent="0.3">
      <c r="B55" s="36" t="s">
        <v>89</v>
      </c>
      <c r="C55" s="37" t="s">
        <v>96</v>
      </c>
      <c r="D55" s="38" t="s">
        <v>7</v>
      </c>
      <c r="E55" s="39">
        <v>54</v>
      </c>
      <c r="F55" s="66" t="s">
        <v>98</v>
      </c>
      <c r="G55" s="62" t="s">
        <v>129</v>
      </c>
      <c r="H55" s="40"/>
      <c r="I55" s="43"/>
    </row>
    <row r="56" spans="2:9" ht="30" customHeight="1" x14ac:dyDescent="0.3">
      <c r="B56" s="6" t="s">
        <v>90</v>
      </c>
      <c r="C56" s="21" t="s">
        <v>59</v>
      </c>
      <c r="D56" s="8" t="s">
        <v>13</v>
      </c>
      <c r="E56" s="9">
        <f>E51+E52</f>
        <v>248</v>
      </c>
      <c r="F56" s="63" t="s">
        <v>144</v>
      </c>
      <c r="G56" s="64" t="s">
        <v>123</v>
      </c>
      <c r="H56" s="29"/>
      <c r="I56" s="11"/>
    </row>
    <row r="57" spans="2:9" ht="30" customHeight="1" x14ac:dyDescent="0.3">
      <c r="B57" s="36" t="s">
        <v>91</v>
      </c>
      <c r="C57" s="42" t="s">
        <v>104</v>
      </c>
      <c r="D57" s="38" t="s">
        <v>7</v>
      </c>
      <c r="E57" s="39">
        <v>22246</v>
      </c>
      <c r="F57" s="61" t="s">
        <v>107</v>
      </c>
      <c r="G57" s="62" t="s">
        <v>140</v>
      </c>
      <c r="H57" s="40"/>
      <c r="I57" s="43"/>
    </row>
    <row r="58" spans="2:9" ht="30" customHeight="1" x14ac:dyDescent="0.3">
      <c r="B58" s="6" t="s">
        <v>92</v>
      </c>
      <c r="C58" s="7" t="s">
        <v>60</v>
      </c>
      <c r="D58" s="8" t="s">
        <v>13</v>
      </c>
      <c r="E58" s="58">
        <v>1</v>
      </c>
      <c r="F58" s="63" t="s">
        <v>144</v>
      </c>
      <c r="G58" s="64" t="s">
        <v>105</v>
      </c>
      <c r="H58" s="29"/>
      <c r="I58" s="11"/>
    </row>
    <row r="59" spans="2:9" ht="30" customHeight="1" thickBot="1" x14ac:dyDescent="0.35">
      <c r="B59" s="44" t="s">
        <v>101</v>
      </c>
      <c r="C59" s="45" t="s">
        <v>61</v>
      </c>
      <c r="D59" s="46" t="s">
        <v>9</v>
      </c>
      <c r="E59" s="47">
        <v>32</v>
      </c>
      <c r="F59" s="71" t="s">
        <v>149</v>
      </c>
      <c r="G59" s="67" t="s">
        <v>129</v>
      </c>
      <c r="H59" s="48"/>
      <c r="I59" s="49"/>
    </row>
    <row r="60" spans="2:9" ht="8.25" customHeight="1" thickBot="1" x14ac:dyDescent="0.35">
      <c r="B60" s="12"/>
      <c r="C60" s="13"/>
      <c r="D60" s="13"/>
      <c r="E60" s="14"/>
      <c r="F60" s="13"/>
      <c r="G60" s="13"/>
    </row>
    <row r="61" spans="2:9" ht="30" customHeight="1" x14ac:dyDescent="0.3">
      <c r="B61" s="27" t="s">
        <v>0</v>
      </c>
      <c r="C61" s="53" t="s">
        <v>42</v>
      </c>
      <c r="D61" s="81" t="s">
        <v>4</v>
      </c>
      <c r="E61" s="83" t="s">
        <v>5</v>
      </c>
      <c r="F61" s="83" t="s">
        <v>8</v>
      </c>
      <c r="G61" s="79" t="s">
        <v>113</v>
      </c>
      <c r="H61" s="75" t="s">
        <v>10</v>
      </c>
      <c r="I61" s="77" t="s">
        <v>11</v>
      </c>
    </row>
    <row r="62" spans="2:9" ht="30" customHeight="1" thickBot="1" x14ac:dyDescent="0.35">
      <c r="B62" s="50" t="s">
        <v>2</v>
      </c>
      <c r="C62" s="51" t="s">
        <v>93</v>
      </c>
      <c r="D62" s="82"/>
      <c r="E62" s="84"/>
      <c r="F62" s="84"/>
      <c r="G62" s="80"/>
      <c r="H62" s="76"/>
      <c r="I62" s="78"/>
    </row>
    <row r="63" spans="2:9" ht="30" customHeight="1" thickTop="1" x14ac:dyDescent="0.3">
      <c r="B63" s="2" t="s">
        <v>33</v>
      </c>
      <c r="C63" s="3" t="s">
        <v>43</v>
      </c>
      <c r="D63" s="4" t="s">
        <v>13</v>
      </c>
      <c r="E63" s="5">
        <v>166</v>
      </c>
      <c r="F63" s="57" t="s">
        <v>112</v>
      </c>
      <c r="G63" s="60" t="s">
        <v>118</v>
      </c>
      <c r="H63" s="28"/>
      <c r="I63" s="25"/>
    </row>
    <row r="64" spans="2:9" ht="30" customHeight="1" x14ac:dyDescent="0.3">
      <c r="B64" s="36" t="s">
        <v>34</v>
      </c>
      <c r="C64" s="37" t="s">
        <v>56</v>
      </c>
      <c r="D64" s="38" t="s">
        <v>13</v>
      </c>
      <c r="E64" s="39">
        <v>55</v>
      </c>
      <c r="F64" s="68" t="s">
        <v>147</v>
      </c>
      <c r="G64" s="62" t="s">
        <v>118</v>
      </c>
      <c r="H64" s="40"/>
      <c r="I64" s="41"/>
    </row>
    <row r="65" spans="2:9" ht="30" customHeight="1" x14ac:dyDescent="0.3">
      <c r="B65" s="6" t="s">
        <v>35</v>
      </c>
      <c r="C65" s="21" t="s">
        <v>57</v>
      </c>
      <c r="D65" s="8" t="s">
        <v>13</v>
      </c>
      <c r="E65" s="9">
        <v>52</v>
      </c>
      <c r="F65" s="69" t="s">
        <v>147</v>
      </c>
      <c r="G65" s="64" t="s">
        <v>124</v>
      </c>
      <c r="H65" s="29"/>
      <c r="I65" s="10"/>
    </row>
    <row r="66" spans="2:9" ht="30" customHeight="1" x14ac:dyDescent="0.3">
      <c r="B66" s="36" t="s">
        <v>36</v>
      </c>
      <c r="C66" s="42" t="s">
        <v>58</v>
      </c>
      <c r="D66" s="38" t="s">
        <v>9</v>
      </c>
      <c r="E66" s="39" t="s">
        <v>105</v>
      </c>
      <c r="F66" s="70" t="s">
        <v>148</v>
      </c>
      <c r="G66" s="62" t="s">
        <v>130</v>
      </c>
      <c r="H66" s="40"/>
      <c r="I66" s="43"/>
    </row>
    <row r="67" spans="2:9" ht="30" customHeight="1" x14ac:dyDescent="0.3">
      <c r="B67" s="6" t="s">
        <v>37</v>
      </c>
      <c r="C67" s="21" t="s">
        <v>103</v>
      </c>
      <c r="D67" s="8" t="s">
        <v>7</v>
      </c>
      <c r="E67" s="9">
        <f>2500+210</f>
        <v>2710</v>
      </c>
      <c r="F67" s="65" t="s">
        <v>98</v>
      </c>
      <c r="G67" s="64" t="s">
        <v>136</v>
      </c>
      <c r="H67" s="29"/>
      <c r="I67" s="11"/>
    </row>
    <row r="68" spans="2:9" ht="30" customHeight="1" x14ac:dyDescent="0.3">
      <c r="B68" s="36" t="s">
        <v>38</v>
      </c>
      <c r="C68" s="37" t="s">
        <v>96</v>
      </c>
      <c r="D68" s="38" t="s">
        <v>7</v>
      </c>
      <c r="E68" s="39" t="s">
        <v>105</v>
      </c>
      <c r="F68" s="66" t="s">
        <v>98</v>
      </c>
      <c r="G68" s="62" t="s">
        <v>130</v>
      </c>
      <c r="H68" s="40"/>
      <c r="I68" s="43"/>
    </row>
    <row r="69" spans="2:9" ht="30" customHeight="1" x14ac:dyDescent="0.3">
      <c r="B69" s="6" t="s">
        <v>100</v>
      </c>
      <c r="C69" s="21" t="s">
        <v>59</v>
      </c>
      <c r="D69" s="8" t="s">
        <v>13</v>
      </c>
      <c r="E69" s="9">
        <f>E64+E65</f>
        <v>107</v>
      </c>
      <c r="F69" s="63" t="s">
        <v>144</v>
      </c>
      <c r="G69" s="64" t="s">
        <v>124</v>
      </c>
      <c r="H69" s="29"/>
      <c r="I69" s="11"/>
    </row>
    <row r="70" spans="2:9" ht="30" customHeight="1" x14ac:dyDescent="0.3">
      <c r="B70" s="36" t="s">
        <v>39</v>
      </c>
      <c r="C70" s="42" t="s">
        <v>104</v>
      </c>
      <c r="D70" s="38" t="s">
        <v>7</v>
      </c>
      <c r="E70" s="39">
        <v>9063</v>
      </c>
      <c r="F70" s="61" t="s">
        <v>106</v>
      </c>
      <c r="G70" s="62" t="s">
        <v>139</v>
      </c>
      <c r="H70" s="40"/>
      <c r="I70" s="43"/>
    </row>
    <row r="71" spans="2:9" ht="30" customHeight="1" x14ac:dyDescent="0.3">
      <c r="B71" s="6" t="s">
        <v>40</v>
      </c>
      <c r="C71" s="7" t="s">
        <v>60</v>
      </c>
      <c r="D71" s="8" t="s">
        <v>13</v>
      </c>
      <c r="E71" s="58" t="s">
        <v>105</v>
      </c>
      <c r="F71" s="63" t="s">
        <v>144</v>
      </c>
      <c r="G71" s="64" t="s">
        <v>105</v>
      </c>
      <c r="H71" s="29"/>
      <c r="I71" s="11"/>
    </row>
    <row r="72" spans="2:9" ht="30" customHeight="1" thickBot="1" x14ac:dyDescent="0.35">
      <c r="B72" s="44" t="s">
        <v>41</v>
      </c>
      <c r="C72" s="45" t="s">
        <v>61</v>
      </c>
      <c r="D72" s="46" t="s">
        <v>9</v>
      </c>
      <c r="E72" s="47" t="s">
        <v>105</v>
      </c>
      <c r="F72" s="71" t="s">
        <v>149</v>
      </c>
      <c r="G72" s="67" t="s">
        <v>130</v>
      </c>
      <c r="H72" s="48"/>
      <c r="I72" s="49"/>
    </row>
    <row r="73" spans="2:9" ht="7.5" customHeight="1" thickBot="1" x14ac:dyDescent="0.35">
      <c r="B73" s="12"/>
      <c r="C73" s="13"/>
      <c r="D73" s="13"/>
      <c r="E73" s="14"/>
      <c r="F73" s="13"/>
      <c r="G73" s="13"/>
    </row>
    <row r="74" spans="2:9" ht="30" customHeight="1" x14ac:dyDescent="0.3">
      <c r="B74" s="27" t="s">
        <v>0</v>
      </c>
      <c r="C74" s="53" t="s">
        <v>42</v>
      </c>
      <c r="D74" s="81" t="s">
        <v>4</v>
      </c>
      <c r="E74" s="83" t="s">
        <v>5</v>
      </c>
      <c r="F74" s="83" t="s">
        <v>8</v>
      </c>
      <c r="G74" s="79" t="s">
        <v>113</v>
      </c>
      <c r="H74" s="75" t="s">
        <v>10</v>
      </c>
      <c r="I74" s="77" t="s">
        <v>11</v>
      </c>
    </row>
    <row r="75" spans="2:9" ht="30" customHeight="1" thickBot="1" x14ac:dyDescent="0.35">
      <c r="B75" s="50" t="s">
        <v>1</v>
      </c>
      <c r="C75" s="51" t="s">
        <v>94</v>
      </c>
      <c r="D75" s="82"/>
      <c r="E75" s="84"/>
      <c r="F75" s="84"/>
      <c r="G75" s="80"/>
      <c r="H75" s="76"/>
      <c r="I75" s="78"/>
    </row>
    <row r="76" spans="2:9" ht="30" customHeight="1" thickTop="1" x14ac:dyDescent="0.3">
      <c r="B76" s="2" t="s">
        <v>23</v>
      </c>
      <c r="C76" s="3" t="s">
        <v>43</v>
      </c>
      <c r="D76" s="4" t="s">
        <v>13</v>
      </c>
      <c r="E76" s="5">
        <v>227</v>
      </c>
      <c r="F76" s="57" t="s">
        <v>112</v>
      </c>
      <c r="G76" s="60" t="s">
        <v>119</v>
      </c>
      <c r="H76" s="28"/>
      <c r="I76" s="25"/>
    </row>
    <row r="77" spans="2:9" ht="30" customHeight="1" x14ac:dyDescent="0.3">
      <c r="B77" s="36" t="s">
        <v>24</v>
      </c>
      <c r="C77" s="37" t="s">
        <v>56</v>
      </c>
      <c r="D77" s="38" t="s">
        <v>13</v>
      </c>
      <c r="E77" s="39">
        <v>102</v>
      </c>
      <c r="F77" s="68" t="s">
        <v>147</v>
      </c>
      <c r="G77" s="62" t="s">
        <v>119</v>
      </c>
      <c r="H77" s="40"/>
      <c r="I77" s="41"/>
    </row>
    <row r="78" spans="2:9" ht="30" customHeight="1" x14ac:dyDescent="0.3">
      <c r="B78" s="6" t="s">
        <v>25</v>
      </c>
      <c r="C78" s="21" t="s">
        <v>57</v>
      </c>
      <c r="D78" s="8" t="s">
        <v>13</v>
      </c>
      <c r="E78" s="9">
        <v>40</v>
      </c>
      <c r="F78" s="69" t="s">
        <v>147</v>
      </c>
      <c r="G78" s="64" t="s">
        <v>125</v>
      </c>
      <c r="H78" s="29"/>
      <c r="I78" s="10"/>
    </row>
    <row r="79" spans="2:9" ht="30" customHeight="1" x14ac:dyDescent="0.3">
      <c r="B79" s="36" t="s">
        <v>26</v>
      </c>
      <c r="C79" s="42" t="s">
        <v>58</v>
      </c>
      <c r="D79" s="38" t="s">
        <v>9</v>
      </c>
      <c r="E79" s="39">
        <v>75</v>
      </c>
      <c r="F79" s="70" t="s">
        <v>148</v>
      </c>
      <c r="G79" s="62" t="s">
        <v>131</v>
      </c>
      <c r="H79" s="40"/>
      <c r="I79" s="43"/>
    </row>
    <row r="80" spans="2:9" ht="30" customHeight="1" x14ac:dyDescent="0.3">
      <c r="B80" s="6" t="s">
        <v>27</v>
      </c>
      <c r="C80" s="21" t="s">
        <v>103</v>
      </c>
      <c r="D80" s="8" t="s">
        <v>7</v>
      </c>
      <c r="E80" s="9">
        <v>2408</v>
      </c>
      <c r="F80" s="65" t="s">
        <v>98</v>
      </c>
      <c r="G80" s="64" t="s">
        <v>137</v>
      </c>
      <c r="H80" s="29"/>
      <c r="I80" s="11"/>
    </row>
    <row r="81" spans="2:9" ht="30" customHeight="1" x14ac:dyDescent="0.3">
      <c r="B81" s="36" t="s">
        <v>28</v>
      </c>
      <c r="C81" s="37" t="s">
        <v>96</v>
      </c>
      <c r="D81" s="38" t="s">
        <v>7</v>
      </c>
      <c r="E81" s="39">
        <v>92</v>
      </c>
      <c r="F81" s="66" t="s">
        <v>98</v>
      </c>
      <c r="G81" s="62" t="s">
        <v>131</v>
      </c>
      <c r="H81" s="40"/>
      <c r="I81" s="43"/>
    </row>
    <row r="82" spans="2:9" ht="30" customHeight="1" x14ac:dyDescent="0.3">
      <c r="B82" s="6" t="s">
        <v>29</v>
      </c>
      <c r="C82" s="21" t="s">
        <v>59</v>
      </c>
      <c r="D82" s="8" t="s">
        <v>13</v>
      </c>
      <c r="E82" s="9">
        <f>E77+E78</f>
        <v>142</v>
      </c>
      <c r="F82" s="63" t="s">
        <v>144</v>
      </c>
      <c r="G82" s="64" t="s">
        <v>125</v>
      </c>
      <c r="H82" s="29"/>
      <c r="I82" s="11"/>
    </row>
    <row r="83" spans="2:9" ht="30" customHeight="1" x14ac:dyDescent="0.3">
      <c r="B83" s="36" t="s">
        <v>30</v>
      </c>
      <c r="C83" s="42" t="s">
        <v>104</v>
      </c>
      <c r="D83" s="38" t="s">
        <v>7</v>
      </c>
      <c r="E83" s="39">
        <v>12265</v>
      </c>
      <c r="F83" s="61" t="s">
        <v>106</v>
      </c>
      <c r="G83" s="62" t="s">
        <v>138</v>
      </c>
      <c r="H83" s="40"/>
      <c r="I83" s="43"/>
    </row>
    <row r="84" spans="2:9" ht="30" customHeight="1" x14ac:dyDescent="0.3">
      <c r="B84" s="6" t="s">
        <v>31</v>
      </c>
      <c r="C84" s="7" t="s">
        <v>60</v>
      </c>
      <c r="D84" s="8" t="s">
        <v>13</v>
      </c>
      <c r="E84" s="58">
        <v>2</v>
      </c>
      <c r="F84" s="63" t="s">
        <v>144</v>
      </c>
      <c r="G84" s="64" t="s">
        <v>105</v>
      </c>
      <c r="H84" s="29"/>
      <c r="I84" s="11"/>
    </row>
    <row r="85" spans="2:9" ht="30" customHeight="1" thickBot="1" x14ac:dyDescent="0.35">
      <c r="B85" s="44" t="s">
        <v>32</v>
      </c>
      <c r="C85" s="45" t="s">
        <v>61</v>
      </c>
      <c r="D85" s="46" t="s">
        <v>9</v>
      </c>
      <c r="E85" s="47">
        <v>75</v>
      </c>
      <c r="F85" s="71" t="s">
        <v>149</v>
      </c>
      <c r="G85" s="67" t="s">
        <v>131</v>
      </c>
      <c r="H85" s="48"/>
      <c r="I85" s="49"/>
    </row>
    <row r="86" spans="2:9" ht="7.5" customHeight="1" x14ac:dyDescent="0.3">
      <c r="B86" s="31"/>
      <c r="C86" s="32"/>
      <c r="D86" s="33"/>
      <c r="E86" s="34"/>
      <c r="F86" s="35"/>
      <c r="G86" s="35"/>
      <c r="H86" s="17"/>
      <c r="I86" s="17"/>
    </row>
    <row r="87" spans="2:9" ht="18.75" customHeight="1" x14ac:dyDescent="0.3">
      <c r="H87" s="15" t="s">
        <v>12</v>
      </c>
      <c r="I87" s="30">
        <f>SUM(I11:I20,I24:I33,I37:I46,I50:I59,I63:I72,I76:I85)</f>
        <v>0</v>
      </c>
    </row>
    <row r="88" spans="2:9" ht="17.25" customHeight="1" x14ac:dyDescent="0.3">
      <c r="B88" s="18"/>
      <c r="C88" s="19" t="s">
        <v>6</v>
      </c>
      <c r="D88" s="20"/>
      <c r="E88" s="20"/>
      <c r="F88" s="20"/>
      <c r="G88" s="20"/>
      <c r="H88" s="20"/>
      <c r="I88" s="16"/>
    </row>
    <row r="89" spans="2:9" ht="28.5" customHeight="1" x14ac:dyDescent="0.3">
      <c r="B89" s="24" t="s">
        <v>1</v>
      </c>
      <c r="C89" s="90" t="s">
        <v>145</v>
      </c>
      <c r="D89" s="90"/>
      <c r="E89" s="90"/>
      <c r="F89" s="90"/>
      <c r="G89" s="90"/>
      <c r="H89" s="90"/>
      <c r="I89" s="90"/>
    </row>
    <row r="90" spans="2:9" ht="28.5" customHeight="1" x14ac:dyDescent="0.3">
      <c r="B90" s="24" t="s">
        <v>2</v>
      </c>
      <c r="C90" s="90" t="s">
        <v>146</v>
      </c>
      <c r="D90" s="90"/>
      <c r="E90" s="90"/>
      <c r="F90" s="90"/>
      <c r="G90" s="90"/>
      <c r="H90" s="90"/>
      <c r="I90" s="90"/>
    </row>
    <row r="91" spans="2:9" ht="9" customHeight="1" x14ac:dyDescent="0.3"/>
    <row r="92" spans="2:9" ht="17.25" customHeight="1" x14ac:dyDescent="0.3"/>
    <row r="93" spans="2:9" ht="17.25" customHeight="1" x14ac:dyDescent="0.3"/>
    <row r="94" spans="2:9" ht="17.25" customHeight="1" x14ac:dyDescent="0.3"/>
    <row r="95" spans="2:9" ht="17.25" customHeight="1" x14ac:dyDescent="0.3"/>
    <row r="96" spans="2:9" ht="17.25" customHeight="1" x14ac:dyDescent="0.3"/>
    <row r="97" ht="17.25" customHeight="1" x14ac:dyDescent="0.3"/>
    <row r="98" ht="17.25" customHeight="1" x14ac:dyDescent="0.3"/>
    <row r="99" ht="17.25" customHeight="1" x14ac:dyDescent="0.3"/>
    <row r="100" ht="17.25" customHeight="1" x14ac:dyDescent="0.3"/>
    <row r="101" ht="17.25" customHeight="1" x14ac:dyDescent="0.3"/>
    <row r="102" ht="17.25" customHeight="1" x14ac:dyDescent="0.3"/>
    <row r="103" ht="17.25" customHeight="1" x14ac:dyDescent="0.3"/>
    <row r="104" ht="17.25" customHeight="1" x14ac:dyDescent="0.3"/>
    <row r="105" ht="17.25" customHeight="1" x14ac:dyDescent="0.3"/>
    <row r="106" ht="17.25" customHeight="1" x14ac:dyDescent="0.3"/>
    <row r="107" ht="17.25" customHeight="1" x14ac:dyDescent="0.3"/>
    <row r="108" ht="17.25" customHeight="1" x14ac:dyDescent="0.3"/>
    <row r="109" ht="17.25" customHeight="1" x14ac:dyDescent="0.3"/>
    <row r="110" ht="17.25" customHeight="1" x14ac:dyDescent="0.3"/>
    <row r="111" ht="17.25" customHeight="1" x14ac:dyDescent="0.3"/>
    <row r="112" ht="17.25" customHeight="1" x14ac:dyDescent="0.3"/>
    <row r="113" ht="17.25" customHeight="1" x14ac:dyDescent="0.3"/>
    <row r="114" ht="17.25" customHeight="1" x14ac:dyDescent="0.3"/>
    <row r="115" ht="17.25" customHeight="1" x14ac:dyDescent="0.3"/>
    <row r="116" ht="17.25" customHeight="1" x14ac:dyDescent="0.3"/>
    <row r="117" ht="17.25" customHeight="1" x14ac:dyDescent="0.3"/>
    <row r="118" ht="17.25" customHeight="1" x14ac:dyDescent="0.3"/>
    <row r="119" ht="17.25" customHeight="1" x14ac:dyDescent="0.3"/>
    <row r="120" ht="17.25" customHeight="1" x14ac:dyDescent="0.3"/>
    <row r="121" ht="17.25" customHeight="1" x14ac:dyDescent="0.3"/>
    <row r="122" ht="17.25" customHeight="1" x14ac:dyDescent="0.3"/>
    <row r="123" ht="17.25" customHeight="1" x14ac:dyDescent="0.3"/>
    <row r="124" ht="17.25" customHeight="1" x14ac:dyDescent="0.3"/>
    <row r="125" ht="17.25" customHeight="1" x14ac:dyDescent="0.3"/>
    <row r="126" ht="17.25" customHeight="1" x14ac:dyDescent="0.3"/>
    <row r="127" ht="17.25" customHeight="1" x14ac:dyDescent="0.3"/>
    <row r="128" ht="17.25" customHeight="1" x14ac:dyDescent="0.3"/>
    <row r="129" ht="17.25" customHeight="1" x14ac:dyDescent="0.3"/>
    <row r="130" ht="17.25" customHeight="1" x14ac:dyDescent="0.3"/>
    <row r="131" ht="17.25" customHeight="1" x14ac:dyDescent="0.3"/>
    <row r="132" ht="17.25" customHeight="1" x14ac:dyDescent="0.3"/>
    <row r="133" ht="17.25" customHeight="1" x14ac:dyDescent="0.3"/>
    <row r="134" ht="17.25" customHeight="1" x14ac:dyDescent="0.3"/>
    <row r="135" ht="17.25" customHeight="1" x14ac:dyDescent="0.3"/>
    <row r="136" ht="17.25" customHeight="1" x14ac:dyDescent="0.3"/>
    <row r="137" ht="17.25" customHeight="1" x14ac:dyDescent="0.3"/>
    <row r="138" ht="17.25" customHeight="1" x14ac:dyDescent="0.3"/>
    <row r="139" ht="17.25" customHeight="1" x14ac:dyDescent="0.3"/>
    <row r="140" ht="17.25" customHeight="1" x14ac:dyDescent="0.3"/>
    <row r="141" ht="17.25" customHeight="1" x14ac:dyDescent="0.3"/>
    <row r="142" ht="17.25" customHeight="1" x14ac:dyDescent="0.3"/>
    <row r="143" ht="17.25" customHeight="1" x14ac:dyDescent="0.3"/>
    <row r="144" ht="17.25" customHeight="1" x14ac:dyDescent="0.3"/>
    <row r="145" ht="17.25" customHeight="1" x14ac:dyDescent="0.3"/>
    <row r="146" ht="17.25" customHeight="1" x14ac:dyDescent="0.3"/>
    <row r="147" ht="17.25" customHeight="1" x14ac:dyDescent="0.3"/>
    <row r="148" ht="17.25" customHeight="1" x14ac:dyDescent="0.3"/>
    <row r="149" ht="17.25" customHeight="1" x14ac:dyDescent="0.3"/>
    <row r="150" ht="17.25" customHeight="1" x14ac:dyDescent="0.3"/>
    <row r="151" ht="17.25" customHeight="1" x14ac:dyDescent="0.3"/>
    <row r="152" ht="17.25" customHeight="1" x14ac:dyDescent="0.3"/>
    <row r="153" ht="17.25" customHeight="1" x14ac:dyDescent="0.3"/>
    <row r="154" ht="17.25" customHeight="1" x14ac:dyDescent="0.3"/>
    <row r="155" ht="17.25" customHeight="1" x14ac:dyDescent="0.3"/>
    <row r="156" ht="17.25" customHeight="1" x14ac:dyDescent="0.3"/>
    <row r="157" ht="17.25" customHeight="1" x14ac:dyDescent="0.3"/>
    <row r="158" ht="17.25" customHeight="1" x14ac:dyDescent="0.3"/>
    <row r="159" ht="17.25" customHeight="1" x14ac:dyDescent="0.3"/>
    <row r="160" ht="17.25" customHeight="1" x14ac:dyDescent="0.3"/>
    <row r="161" ht="17.25" customHeight="1" x14ac:dyDescent="0.3"/>
    <row r="162" ht="17.25" customHeight="1" x14ac:dyDescent="0.3"/>
    <row r="163" ht="17.25" customHeight="1" x14ac:dyDescent="0.3"/>
    <row r="164" ht="17.25" customHeight="1" x14ac:dyDescent="0.3"/>
    <row r="165" ht="17.25" customHeight="1" x14ac:dyDescent="0.3"/>
    <row r="166" ht="17.25" customHeight="1" x14ac:dyDescent="0.3"/>
    <row r="167" ht="17.25" customHeight="1" x14ac:dyDescent="0.3"/>
    <row r="168" ht="17.25" customHeight="1" x14ac:dyDescent="0.3"/>
    <row r="169" ht="17.25" customHeight="1" x14ac:dyDescent="0.3"/>
    <row r="170" ht="17.25" customHeight="1" x14ac:dyDescent="0.3"/>
    <row r="171" ht="17.25" customHeight="1" x14ac:dyDescent="0.3"/>
    <row r="172" ht="17.25" customHeight="1" x14ac:dyDescent="0.3"/>
    <row r="173" ht="17.25" customHeight="1" x14ac:dyDescent="0.3"/>
    <row r="174" ht="17.25" customHeight="1" x14ac:dyDescent="0.3"/>
    <row r="175" ht="17.25" customHeight="1" x14ac:dyDescent="0.3"/>
    <row r="176" ht="17.25" customHeight="1" x14ac:dyDescent="0.3"/>
    <row r="177" ht="17.25" customHeight="1" x14ac:dyDescent="0.3"/>
    <row r="178" ht="17.25" customHeight="1" x14ac:dyDescent="0.3"/>
    <row r="179" ht="17.25" customHeight="1" x14ac:dyDescent="0.3"/>
    <row r="180" ht="17.25" customHeight="1" x14ac:dyDescent="0.3"/>
    <row r="181" ht="17.25" customHeight="1" x14ac:dyDescent="0.3"/>
    <row r="182" ht="17.25" customHeight="1" x14ac:dyDescent="0.3"/>
    <row r="183" ht="17.25" customHeight="1" x14ac:dyDescent="0.3"/>
    <row r="184" ht="17.25" customHeight="1" x14ac:dyDescent="0.3"/>
    <row r="185" ht="17.25" customHeight="1" x14ac:dyDescent="0.3"/>
    <row r="186" ht="17.25" customHeight="1" x14ac:dyDescent="0.3"/>
  </sheetData>
  <mergeCells count="50">
    <mergeCell ref="C89:I89"/>
    <mergeCell ref="C90:I90"/>
    <mergeCell ref="B8:I8"/>
    <mergeCell ref="C4:F4"/>
    <mergeCell ref="H4:I4"/>
    <mergeCell ref="H5:I5"/>
    <mergeCell ref="C5:F5"/>
    <mergeCell ref="C6:F6"/>
    <mergeCell ref="C7:F7"/>
    <mergeCell ref="H6:I6"/>
    <mergeCell ref="H7:I7"/>
    <mergeCell ref="D9:D10"/>
    <mergeCell ref="E9:E10"/>
    <mergeCell ref="F9:F10"/>
    <mergeCell ref="D22:D23"/>
    <mergeCell ref="E22:E23"/>
    <mergeCell ref="F22:F23"/>
    <mergeCell ref="D35:D36"/>
    <mergeCell ref="E35:E36"/>
    <mergeCell ref="F35:F36"/>
    <mergeCell ref="H61:H62"/>
    <mergeCell ref="H22:H23"/>
    <mergeCell ref="I61:I62"/>
    <mergeCell ref="D48:D49"/>
    <mergeCell ref="E48:E49"/>
    <mergeCell ref="F48:F49"/>
    <mergeCell ref="D61:D62"/>
    <mergeCell ref="E61:E62"/>
    <mergeCell ref="F61:F62"/>
    <mergeCell ref="I22:I23"/>
    <mergeCell ref="H35:H36"/>
    <mergeCell ref="I35:I36"/>
    <mergeCell ref="H48:H49"/>
    <mergeCell ref="I48:I49"/>
    <mergeCell ref="B2:G2"/>
    <mergeCell ref="H74:H75"/>
    <mergeCell ref="I74:I75"/>
    <mergeCell ref="G9:G10"/>
    <mergeCell ref="G22:G23"/>
    <mergeCell ref="G35:G36"/>
    <mergeCell ref="G48:G49"/>
    <mergeCell ref="G61:G62"/>
    <mergeCell ref="G74:G75"/>
    <mergeCell ref="D74:D75"/>
    <mergeCell ref="E74:E75"/>
    <mergeCell ref="F74:F75"/>
    <mergeCell ref="H2:I2"/>
    <mergeCell ref="B3:I3"/>
    <mergeCell ref="H9:H10"/>
    <mergeCell ref="I9:I10"/>
  </mergeCells>
  <pageMargins left="0.7" right="0.7" top="0.75" bottom="0.75" header="0.3" footer="0.3"/>
  <pageSetup paperSize="9" scale="51" fitToHeight="0" orientation="portrait" r:id="rId1"/>
  <ignoredErrors>
    <ignoredError sqref="B89:B90 B10:B15 B23:B29 B36:B41 B49:B54 B16:B20 B30:B33 B75:B80 B62:B67 B55:B59 B68:B72 B81:B85 B42:B46 B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Yoda52</dc:creator>
  <cp:lastModifiedBy>Vasil Dobrev</cp:lastModifiedBy>
  <cp:lastPrinted>2018-12-19T08:52:55Z</cp:lastPrinted>
  <dcterms:created xsi:type="dcterms:W3CDTF">2015-05-05T07:10:32Z</dcterms:created>
  <dcterms:modified xsi:type="dcterms:W3CDTF">2018-12-19T09:18:26Z</dcterms:modified>
</cp:coreProperties>
</file>